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<sst xmlns="http://schemas.openxmlformats.org/spreadsheetml/2006/main" count="85" uniqueCount="47">
  <si>
    <t xml:space="preserve">REITORIA - GRUPO 01</t>
  </si>
  <si>
    <t xml:space="preserve">DIMENSIONAMENTO DO QUANTITATIVO DE SERVENTE DE LIMPEZA A SER CONTRATADO PARA LIMPEZA E CONSERVAÇÃO DE ACORDO COM “PRODUTIVIDADE ADOTADA VERSUS FREQUÊNCIA”</t>
  </si>
  <si>
    <t xml:space="preserve">GRUPO 01</t>
  </si>
  <si>
    <t xml:space="preserve">REITORIA</t>
  </si>
  <si>
    <t xml:space="preserve">ÁREAS INTERNAS</t>
  </si>
  <si>
    <t xml:space="preserve">ITEM</t>
  </si>
  <si>
    <t xml:space="preserve">MÃO DE OBRA/DESCRIÇÃO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</si>
  <si>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</si>
  <si>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</si>
  <si>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</si>
  <si>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</si>
  <si>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</si>
  <si>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</si>
  <si>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</si>
  <si>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</si>
  <si>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Frios (Tipo A)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</si>
  <si>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</si>
  <si>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</si>
  <si>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Diária</t>
  </si>
  <si>
    <t xml:space="preserve">Pisos Frios (Tipo B)</t>
  </si>
  <si>
    <t xml:space="preserve">dia sim/ dia não</t>
  </si>
  <si>
    <t xml:space="preserve">Almoxarifado</t>
  </si>
  <si>
    <t xml:space="preserve">1.500 M² A 2.500 M²</t>
  </si>
  <si>
    <t xml:space="preserve">dia sim/dia não</t>
  </si>
  <si>
    <t xml:space="preserve">Áreas com espaços livres – Saguão, hall e salão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</si>
  <si>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</si>
  <si>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</si>
  <si>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</si>
  <si>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ÁREAS EXTERNAS</t>
  </si>
  <si>
    <t xml:space="preserve">DESCRIÇÃO</t>
  </si>
  <si>
    <t xml:space="preserve">UNIDADE DE FORNECIMENTO</t>
  </si>
  <si>
    <t xml:space="preserve">Pisos Pav. adjacentes/contíguos às edificações (Tipo A)</t>
  </si>
  <si>
    <t xml:space="preserve">1800 M² A 2700 M²</t>
  </si>
  <si>
    <t xml:space="preserve">Pisos Pav. Adjacentes/contíguos às edificações (Tipo B)</t>
  </si>
  <si>
    <t xml:space="preserve">Pátios e áreas verdes com média frequência (Tipo  A)</t>
  </si>
  <si>
    <t xml:space="preserve">Pátios e áreas verdes com média frequência (Tipo B)</t>
  </si>
  <si>
    <t xml:space="preserve">ESQUADRIAS EXTERNAS </t>
  </si>
  <si>
    <t xml:space="preserve">face Interna</t>
  </si>
  <si>
    <t xml:space="preserve"> 300 m² a 380 m²</t>
  </si>
  <si>
    <t xml:space="preserve">TOTAL ESTIMADO CONSIDERANDO ÁREAS E PERIODICIDADE </t>
  </si>
  <si>
    <t xml:space="preserve">TOTAL DA CONTRATAÇÃO COM INSALUBRIDADE </t>
  </si>
  <si>
    <t xml:space="preserve">Arredondado em 1</t>
  </si>
  <si>
    <t xml:space="preserve">TOTAL DA CONTRATAÇÃO SEM INSALUBRIDADE</t>
  </si>
  <si>
    <t xml:space="preserve">Arredondado em 3</t>
  </si>
  <si>
    <t xml:space="preserve">TOTAL ESTIMADO DE SERVENTES PARA CONTRATAÇÃO</t>
  </si>
  <si>
    <t xml:space="preserve">Arredondado em 4</t>
  </si>
  <si>
    <r>
      <rPr>
        <b val="true"/>
        <sz val="11"/>
        <color rgb="FF000000"/>
        <rFont val="Times New Roman"/>
        <family val="1"/>
        <charset val="1"/>
      </rPr>
      <t xml:space="preserve">FORMULA: Quantidade de Serventes:</t>
    </r>
    <r>
      <rPr>
        <sz val="11"/>
        <color rgb="FF000000"/>
        <rFont val="Times New Roman"/>
        <family val="1"/>
        <charset val="1"/>
      </rPr>
      <t xml:space="preserve"> (Área Total/Produtividade) x (Frequência no mês em Horas/Jornada de Trabalho mês) </t>
    </r>
    <r>
      <rPr>
        <b val="true"/>
        <sz val="11"/>
        <color rgb="FF000000"/>
        <rFont val="Times New Roman"/>
        <family val="1"/>
        <charset val="1"/>
      </rPr>
      <t xml:space="preserve">Exemplo Item 08:</t>
    </r>
    <r>
      <rPr>
        <sz val="11"/>
        <color rgb="FF000000"/>
        <rFont val="Times New Roman"/>
        <family val="1"/>
        <charset val="1"/>
      </rPr>
      <t xml:space="preserve"> (344,62/1800) x (95,7/191,4)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</si>
</sst>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.00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9"/>
      <color rgb="FF000000"/>
      <name val="Arial"/>
      <family val="2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0"/>
      <name val="Times New Roman"/>
      <family val="1"/>
      <charset val="1"/>
    </font>
    <font>
      <sz val="10.5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>
        <color rgb="FF00000A"/>
      </left>
      <right style="medium">
        <color rgb="FF00000A"/>
      </right>
      <top/>
      <bottom/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/>
      <right/>
      <top/>
      <bottom style="medium">
        <color rgb="FF00000A"/>
      </bottom>
      <diagonal/>
    </border>
    <border diagonalUp="false" diagonalDown="false">
      <left style="medium">
        <color rgb="FF00000A"/>
      </left>
      <right/>
      <top style="medium">
        <color rgb="FF00000A"/>
      </top>
      <bottom/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9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8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4" borderId="7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2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2" fillId="5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4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5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9" colorId="64" zoomScale="90" zoomScaleNormal="90" zoomScalePageLayoutView="100" workbookViewId="0">
      <selection pane="topLeft" activeCell="D24" activeCellId="0" sqref="D24"/>
    </sheetView>
  </sheetViews>
  <sheetFormatPr defaultColWidth="8.85937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28.86"/>
    <col collapsed="false" customWidth="true" hidden="false" outlineLevel="0" max="3" min="3" style="0" width="14.01"/>
    <col collapsed="false" customWidth="true" hidden="false" outlineLevel="0" max="4" min="4" style="0" width="17.29"/>
    <col collapsed="false" customWidth="true" hidden="false" outlineLevel="0" max="9" min="5" style="0" width="13.29"/>
    <col collapsed="false" customWidth="true" hidden="false" outlineLevel="0" max="10" min="10" style="0" width="15.15"/>
    <col collapsed="false" customWidth="true" hidden="false" outlineLevel="0" max="12" min="12" style="0" width="11.81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.7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28.5" hidden="false" customHeight="tru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customFormat="false" ht="15.75" hidden="false" customHeight="true" outlineLevel="0" collapsed="false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15.75" hidden="false" customHeight="true" outlineLevel="0" collapsed="false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</row>
    <row r="6" customFormat="false" ht="15.75" hidden="false" customHeight="true" outlineLevel="0" collapsed="false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</row>
    <row r="7" customFormat="false" ht="60.75" hidden="false" customHeight="true" outlineLevel="0" collapsed="false">
      <c r="A7" s="5" t="s">
        <v>5</v>
      </c>
      <c r="B7" s="5" t="s">
        <v>6</v>
      </c>
      <c r="C7" s="5" t="s">
        <v>7</v>
      </c>
      <c r="D7" s="6" t="s">
        <v>8</v>
      </c>
      <c r="E7" s="5" t="s">
        <v>9</v>
      </c>
      <c r="F7" s="5" t="s">
        <v>10</v>
      </c>
      <c r="G7" s="5" t="s">
        <v>11</v>
      </c>
      <c r="H7" s="6" t="s">
        <v>12</v>
      </c>
      <c r="I7" s="5" t="s">
        <v>13</v>
      </c>
      <c r="J7" s="7" t="s">
        <v>14</v>
      </c>
    </row>
    <row r="8" customFormat="false" ht="13.8" hidden="false" customHeight="false" outlineLevel="0" collapsed="false">
      <c r="A8" s="5"/>
      <c r="B8" s="5"/>
      <c r="C8" s="5"/>
      <c r="D8" s="6"/>
      <c r="E8" s="6"/>
      <c r="F8" s="6"/>
      <c r="G8" s="6"/>
      <c r="H8" s="6"/>
      <c r="I8" s="5"/>
      <c r="J8" s="7"/>
    </row>
    <row r="9" customFormat="false" ht="6" hidden="false" customHeight="true" outlineLevel="0" collapsed="false">
      <c r="A9" s="5"/>
      <c r="B9" s="5"/>
      <c r="C9" s="5"/>
      <c r="D9" s="6"/>
      <c r="E9" s="6"/>
      <c r="F9" s="6"/>
      <c r="G9" s="6"/>
      <c r="H9" s="6"/>
      <c r="I9" s="5"/>
      <c r="J9" s="7"/>
    </row>
    <row r="10" customFormat="false" ht="14.05" hidden="false" customHeight="false" outlineLevel="0" collapsed="false">
      <c r="A10" s="8" t="n">
        <v>1</v>
      </c>
      <c r="B10" s="9" t="s">
        <v>15</v>
      </c>
      <c r="C10" s="10" t="s">
        <v>16</v>
      </c>
      <c r="D10" s="8" t="s">
        <v>17</v>
      </c>
      <c r="E10" s="11" t="n">
        <v>800</v>
      </c>
      <c r="F10" s="12" t="n">
        <v>191.4</v>
      </c>
      <c r="G10" s="12" t="n">
        <v>191.4</v>
      </c>
      <c r="H10" s="12" t="s">
        <v>18</v>
      </c>
      <c r="I10" s="13" t="n">
        <v>100</v>
      </c>
      <c r="J10" s="14" t="n">
        <f aca="false">I10/E10*G10/G11</f>
        <v>0.125</v>
      </c>
    </row>
    <row r="11" customFormat="false" ht="27.05" hidden="false" customHeight="true" outlineLevel="0" collapsed="false">
      <c r="A11" s="8" t="n">
        <v>2</v>
      </c>
      <c r="B11" s="9" t="s">
        <v>19</v>
      </c>
      <c r="C11" s="10" t="s">
        <v>16</v>
      </c>
      <c r="D11" s="8" t="s">
        <v>17</v>
      </c>
      <c r="E11" s="11" t="n">
        <v>800</v>
      </c>
      <c r="F11" s="12" t="n">
        <v>95.7</v>
      </c>
      <c r="G11" s="12" t="n">
        <v>191.4</v>
      </c>
      <c r="H11" s="12" t="s">
        <v>20</v>
      </c>
      <c r="I11" s="13" t="n">
        <v>1678</v>
      </c>
      <c r="J11" s="14" t="n">
        <f aca="false">I11/E11*F11/G11</f>
        <v>1.04875</v>
      </c>
    </row>
    <row r="12" customFormat="false" ht="29" hidden="false" customHeight="true" outlineLevel="0" collapsed="false">
      <c r="A12" s="8" t="n">
        <v>3</v>
      </c>
      <c r="B12" s="9" t="s">
        <v>21</v>
      </c>
      <c r="C12" s="10" t="s">
        <v>16</v>
      </c>
      <c r="D12" s="8" t="s">
        <v>22</v>
      </c>
      <c r="E12" s="11" t="n">
        <v>1500</v>
      </c>
      <c r="F12" s="12" t="n">
        <v>95.7</v>
      </c>
      <c r="G12" s="12" t="n">
        <v>191.4</v>
      </c>
      <c r="H12" s="12" t="s">
        <v>23</v>
      </c>
      <c r="I12" s="13" t="n">
        <v>50</v>
      </c>
      <c r="J12" s="14" t="n">
        <f aca="false">I12/E12*F12/G12</f>
        <v>0.0166666666666667</v>
      </c>
    </row>
    <row r="13" customFormat="false" ht="24.85" hidden="false" customHeight="true" outlineLevel="0" collapsed="false">
      <c r="A13" s="8" t="n">
        <v>4</v>
      </c>
      <c r="B13" s="9" t="s">
        <v>24</v>
      </c>
      <c r="C13" s="10" t="s">
        <v>16</v>
      </c>
      <c r="D13" s="8" t="s">
        <v>22</v>
      </c>
      <c r="E13" s="11" t="n">
        <v>1000</v>
      </c>
      <c r="F13" s="12" t="n">
        <v>191.4</v>
      </c>
      <c r="G13" s="12" t="n">
        <v>191.4</v>
      </c>
      <c r="H13" s="12" t="s">
        <v>18</v>
      </c>
      <c r="I13" s="13" t="n">
        <v>615</v>
      </c>
      <c r="J13" s="14" t="n">
        <f aca="false">I13/E13*F13/G13</f>
        <v>0.615</v>
      </c>
      <c r="L13" s="15" t="n">
        <f aca="false">SUM(J10:J13)</f>
        <v>1.80541666666667</v>
      </c>
    </row>
    <row r="14" customFormat="false" ht="13.8" hidden="false" customHeight="false" outlineLevel="0" collapsed="false">
      <c r="A14" s="16" t="n">
        <v>5</v>
      </c>
      <c r="B14" s="17" t="s">
        <v>25</v>
      </c>
      <c r="C14" s="18" t="s">
        <v>26</v>
      </c>
      <c r="D14" s="19" t="s">
        <v>27</v>
      </c>
      <c r="E14" s="20" t="n">
        <v>200</v>
      </c>
      <c r="F14" s="21" t="n">
        <v>191.4</v>
      </c>
      <c r="G14" s="21" t="n">
        <v>191.4</v>
      </c>
      <c r="H14" s="20" t="s">
        <v>18</v>
      </c>
      <c r="I14" s="22" t="n">
        <v>112</v>
      </c>
      <c r="J14" s="23" t="n">
        <f aca="false">I14/E14*F14/G14</f>
        <v>0.56</v>
      </c>
      <c r="L14" s="24" t="n">
        <v>0.56</v>
      </c>
      <c r="M14" s="24"/>
    </row>
    <row r="15" customFormat="false" ht="15.75" hidden="false" customHeight="true" outlineLevel="0" collapsed="false">
      <c r="A15" s="25" t="s">
        <v>28</v>
      </c>
      <c r="B15" s="25"/>
      <c r="C15" s="25"/>
      <c r="D15" s="25"/>
      <c r="E15" s="25"/>
      <c r="F15" s="25"/>
      <c r="G15" s="25"/>
      <c r="H15" s="25"/>
      <c r="I15" s="25"/>
      <c r="J15" s="25"/>
    </row>
    <row r="16" customFormat="false" ht="48.75" hidden="false" customHeight="true" outlineLevel="0" collapsed="false">
      <c r="A16" s="6" t="s">
        <v>5</v>
      </c>
      <c r="B16" s="26" t="s">
        <v>29</v>
      </c>
      <c r="C16" s="27" t="s">
        <v>30</v>
      </c>
      <c r="D16" s="6" t="s">
        <v>8</v>
      </c>
      <c r="E16" s="5" t="s">
        <v>9</v>
      </c>
      <c r="F16" s="5" t="s">
        <v>10</v>
      </c>
      <c r="G16" s="5" t="s">
        <v>11</v>
      </c>
      <c r="H16" s="6" t="s">
        <v>12</v>
      </c>
      <c r="I16" s="28" t="s">
        <v>13</v>
      </c>
      <c r="J16" s="29" t="s">
        <v>14</v>
      </c>
    </row>
    <row r="17" customFormat="false" ht="13.8" hidden="false" customHeight="false" outlineLevel="0" collapsed="false">
      <c r="A17" s="6"/>
      <c r="B17" s="6"/>
      <c r="C17" s="27"/>
      <c r="D17" s="6"/>
      <c r="E17" s="6"/>
      <c r="F17" s="6"/>
      <c r="G17" s="6"/>
      <c r="H17" s="6"/>
      <c r="I17" s="28"/>
      <c r="J17" s="29"/>
    </row>
    <row r="18" customFormat="false" ht="6.75" hidden="false" customHeight="true" outlineLevel="0" collapsed="false">
      <c r="A18" s="6"/>
      <c r="B18" s="26"/>
      <c r="C18" s="27"/>
      <c r="D18" s="6"/>
      <c r="E18" s="6"/>
      <c r="F18" s="6"/>
      <c r="G18" s="6"/>
      <c r="H18" s="6"/>
      <c r="I18" s="28"/>
      <c r="J18" s="29"/>
    </row>
    <row r="19" customFormat="false" ht="26.5" hidden="false" customHeight="false" outlineLevel="0" collapsed="false">
      <c r="A19" s="8" t="n">
        <v>6</v>
      </c>
      <c r="B19" s="30" t="s">
        <v>31</v>
      </c>
      <c r="C19" s="31" t="s">
        <v>16</v>
      </c>
      <c r="D19" s="32" t="s">
        <v>32</v>
      </c>
      <c r="E19" s="33" t="n">
        <v>1800</v>
      </c>
      <c r="F19" s="8" t="n">
        <v>191.4</v>
      </c>
      <c r="G19" s="13" t="n">
        <v>191.4</v>
      </c>
      <c r="H19" s="13" t="s">
        <v>18</v>
      </c>
      <c r="I19" s="13" t="n">
        <v>135</v>
      </c>
      <c r="J19" s="14" t="n">
        <f aca="false">I19/E19*F19/G19</f>
        <v>0.075</v>
      </c>
    </row>
    <row r="20" customFormat="false" ht="26.5" hidden="false" customHeight="false" outlineLevel="0" collapsed="false">
      <c r="A20" s="8" t="n">
        <v>7</v>
      </c>
      <c r="B20" s="30" t="s">
        <v>33</v>
      </c>
      <c r="C20" s="31" t="s">
        <v>16</v>
      </c>
      <c r="D20" s="32" t="s">
        <v>32</v>
      </c>
      <c r="E20" s="33" t="n">
        <v>1800</v>
      </c>
      <c r="F20" s="8" t="n">
        <v>95.7</v>
      </c>
      <c r="G20" s="13" t="n">
        <v>191.4</v>
      </c>
      <c r="H20" s="13" t="s">
        <v>20</v>
      </c>
      <c r="I20" s="13" t="n">
        <v>345</v>
      </c>
      <c r="J20" s="14" t="n">
        <f aca="false">I20/E20*F20/G20</f>
        <v>0.0958333333333333</v>
      </c>
    </row>
    <row r="21" customFormat="false" ht="29" hidden="false" customHeight="true" outlineLevel="0" collapsed="false">
      <c r="A21" s="8" t="n">
        <v>8</v>
      </c>
      <c r="B21" s="9" t="s">
        <v>34</v>
      </c>
      <c r="C21" s="34" t="s">
        <v>16</v>
      </c>
      <c r="D21" s="35" t="s">
        <v>32</v>
      </c>
      <c r="E21" s="33" t="n">
        <v>1800</v>
      </c>
      <c r="F21" s="8" t="n">
        <v>191.4</v>
      </c>
      <c r="G21" s="8" t="n">
        <v>191.4</v>
      </c>
      <c r="H21" s="8" t="s">
        <v>18</v>
      </c>
      <c r="I21" s="8" t="n">
        <v>153</v>
      </c>
      <c r="J21" s="14" t="n">
        <f aca="false">I21/E21*F21/G21</f>
        <v>0.085</v>
      </c>
      <c r="L21" s="0" t="n">
        <f aca="false">SUM(J19:J22)</f>
        <v>0.524722222222222</v>
      </c>
    </row>
    <row r="22" customFormat="false" ht="26.5" hidden="false" customHeight="false" outlineLevel="0" collapsed="false">
      <c r="A22" s="8" t="n">
        <v>9</v>
      </c>
      <c r="B22" s="9" t="s">
        <v>35</v>
      </c>
      <c r="C22" s="36" t="s">
        <v>16</v>
      </c>
      <c r="D22" s="37" t="s">
        <v>32</v>
      </c>
      <c r="E22" s="38" t="n">
        <v>1800</v>
      </c>
      <c r="F22" s="8" t="n">
        <v>95.7</v>
      </c>
      <c r="G22" s="39" t="n">
        <v>191.4</v>
      </c>
      <c r="H22" s="39" t="s">
        <v>20</v>
      </c>
      <c r="I22" s="8" t="n">
        <v>968</v>
      </c>
      <c r="J22" s="14" t="n">
        <f aca="false">I22/E22*F22/G22</f>
        <v>0.268888888888889</v>
      </c>
    </row>
    <row r="23" customFormat="false" ht="15.75" hidden="false" customHeight="true" outlineLevel="0" collapsed="false">
      <c r="A23" s="40" t="s">
        <v>36</v>
      </c>
      <c r="B23" s="40"/>
      <c r="C23" s="40"/>
      <c r="D23" s="40"/>
      <c r="E23" s="40"/>
      <c r="F23" s="40"/>
      <c r="G23" s="40"/>
      <c r="H23" s="40"/>
      <c r="I23" s="40"/>
      <c r="J23" s="40"/>
    </row>
    <row r="24" customFormat="false" ht="48.75" hidden="false" customHeight="true" outlineLevel="0" collapsed="false">
      <c r="A24" s="28" t="s">
        <v>5</v>
      </c>
      <c r="B24" s="28" t="s">
        <v>29</v>
      </c>
      <c r="C24" s="41" t="s">
        <v>30</v>
      </c>
      <c r="D24" s="28" t="s">
        <v>8</v>
      </c>
      <c r="E24" s="42" t="s">
        <v>9</v>
      </c>
      <c r="F24" s="42" t="s">
        <v>10</v>
      </c>
      <c r="G24" s="42" t="s">
        <v>11</v>
      </c>
      <c r="H24" s="28" t="s">
        <v>12</v>
      </c>
      <c r="I24" s="28" t="s">
        <v>13</v>
      </c>
      <c r="J24" s="43" t="s">
        <v>14</v>
      </c>
    </row>
    <row r="25" customFormat="false" ht="13.8" hidden="false" customHeight="false" outlineLevel="0" collapsed="false">
      <c r="A25" s="28"/>
      <c r="B25" s="28"/>
      <c r="C25" s="41"/>
      <c r="D25" s="28"/>
      <c r="E25" s="28"/>
      <c r="F25" s="28"/>
      <c r="G25" s="28"/>
      <c r="H25" s="28"/>
      <c r="I25" s="28"/>
      <c r="J25" s="43"/>
    </row>
    <row r="26" customFormat="false" ht="11.6" hidden="false" customHeight="true" outlineLevel="0" collapsed="false">
      <c r="A26" s="28"/>
      <c r="B26" s="28"/>
      <c r="C26" s="41"/>
      <c r="D26" s="28"/>
      <c r="E26" s="28"/>
      <c r="F26" s="28"/>
      <c r="G26" s="28"/>
      <c r="H26" s="28"/>
      <c r="I26" s="28"/>
      <c r="J26" s="43"/>
    </row>
    <row r="27" customFormat="false" ht="14.05" hidden="false" customHeight="false" outlineLevel="0" collapsed="false">
      <c r="A27" s="44" t="n">
        <v>10</v>
      </c>
      <c r="B27" s="45" t="s">
        <v>37</v>
      </c>
      <c r="C27" s="10" t="s">
        <v>16</v>
      </c>
      <c r="D27" s="35" t="s">
        <v>38</v>
      </c>
      <c r="E27" s="8" t="n">
        <v>300</v>
      </c>
      <c r="F27" s="8" t="n">
        <v>95.7</v>
      </c>
      <c r="G27" s="8" t="n">
        <v>191.4</v>
      </c>
      <c r="H27" s="8" t="s">
        <v>20</v>
      </c>
      <c r="I27" s="8" t="n">
        <v>343</v>
      </c>
      <c r="J27" s="14" t="n">
        <f aca="false">I27/E27*F27/G27</f>
        <v>0.571666666666667</v>
      </c>
      <c r="L27" s="0" t="n">
        <v>0.57</v>
      </c>
    </row>
    <row r="28" customFormat="false" ht="15.75" hidden="false" customHeight="true" outlineLevel="0" collapsed="false">
      <c r="A28" s="46" t="s">
        <v>39</v>
      </c>
      <c r="B28" s="46"/>
      <c r="C28" s="46"/>
      <c r="D28" s="46"/>
      <c r="E28" s="46"/>
      <c r="F28" s="46"/>
      <c r="G28" s="46"/>
      <c r="H28" s="46"/>
      <c r="I28" s="46"/>
      <c r="J28" s="46"/>
    </row>
    <row r="29" customFormat="false" ht="15.75" hidden="false" customHeight="true" outlineLevel="0" collapsed="false">
      <c r="A29" s="47" t="s">
        <v>40</v>
      </c>
      <c r="B29" s="47"/>
      <c r="C29" s="47"/>
      <c r="D29" s="48" t="n">
        <v>0.56</v>
      </c>
      <c r="E29" s="48"/>
      <c r="F29" s="48" t="s">
        <v>41</v>
      </c>
      <c r="G29" s="48"/>
      <c r="H29" s="48"/>
      <c r="I29" s="48"/>
      <c r="J29" s="48"/>
    </row>
    <row r="30" customFormat="false" ht="15.75" hidden="false" customHeight="true" outlineLevel="0" collapsed="false">
      <c r="A30" s="47" t="s">
        <v>42</v>
      </c>
      <c r="B30" s="47"/>
      <c r="C30" s="47"/>
      <c r="D30" s="48" t="n">
        <f aca="false">SUM(L13,L21,L27)</f>
        <v>2.90013888888889</v>
      </c>
      <c r="E30" s="48"/>
      <c r="F30" s="48" t="s">
        <v>43</v>
      </c>
      <c r="G30" s="48"/>
      <c r="H30" s="48"/>
      <c r="I30" s="48"/>
      <c r="J30" s="48"/>
    </row>
    <row r="31" customFormat="false" ht="15.75" hidden="false" customHeight="true" outlineLevel="0" collapsed="false">
      <c r="A31" s="47" t="s">
        <v>44</v>
      </c>
      <c r="B31" s="47"/>
      <c r="C31" s="47"/>
      <c r="D31" s="48" t="n">
        <f aca="false">SUM(D29,D30)</f>
        <v>3.46013888888889</v>
      </c>
      <c r="E31" s="48"/>
      <c r="F31" s="48" t="s">
        <v>45</v>
      </c>
      <c r="G31" s="48"/>
      <c r="H31" s="48"/>
      <c r="I31" s="48"/>
      <c r="J31" s="48"/>
    </row>
    <row r="32" customFormat="false" ht="13.8" hidden="false" customHeight="false" outlineLevel="0" collapsed="false">
      <c r="L32" s="15"/>
    </row>
    <row r="37" customFormat="false" ht="13.8" hidden="false" customHeight="true" outlineLevel="0" collapsed="false">
      <c r="B37" s="49" t="s">
        <v>46</v>
      </c>
      <c r="C37" s="49"/>
      <c r="D37" s="49"/>
    </row>
    <row r="38" customFormat="false" ht="13.8" hidden="false" customHeight="false" outlineLevel="0" collapsed="false">
      <c r="B38" s="49"/>
      <c r="C38" s="49"/>
      <c r="D38" s="49"/>
    </row>
    <row r="39" customFormat="false" ht="13.8" hidden="false" customHeight="false" outlineLevel="0" collapsed="false">
      <c r="B39" s="49"/>
      <c r="C39" s="49"/>
      <c r="D39" s="49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8">
    <mergeCell ref="A1:J2"/>
    <mergeCell ref="A3:J3"/>
    <mergeCell ref="A4:J4"/>
    <mergeCell ref="A5:J5"/>
    <mergeCell ref="A6:J6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A15:J15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A23:J23"/>
    <mergeCell ref="A24:A26"/>
    <mergeCell ref="B24:B26"/>
    <mergeCell ref="C24:C26"/>
    <mergeCell ref="D24:D26"/>
    <mergeCell ref="E24:E26"/>
    <mergeCell ref="F24:F26"/>
    <mergeCell ref="G24:G26"/>
    <mergeCell ref="H24:H26"/>
    <mergeCell ref="I24:I26"/>
    <mergeCell ref="J24:J26"/>
    <mergeCell ref="A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B37:D39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8593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404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2022-05-25T16:43:11Z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